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RZGW-ROZ\2026\2- RB\JK\V.ROZ.270.2.43.2026\3. SWZ+załączniki\"/>
    </mc:Choice>
  </mc:AlternateContent>
  <xr:revisionPtr revIDLastSave="0" documentId="13_ncr:1_{9A11B5D0-1E52-47FD-B0CC-46F27376163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Kosztorys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52" i="1"/>
  <c r="G50" i="1"/>
  <c r="G48" i="1"/>
  <c r="G46" i="1"/>
  <c r="G44" i="1"/>
  <c r="G42" i="1"/>
  <c r="G40" i="1"/>
  <c r="G35" i="1"/>
  <c r="G33" i="1"/>
  <c r="G31" i="1"/>
  <c r="G54" i="1" s="1"/>
  <c r="G11" i="1"/>
  <c r="G13" i="1"/>
  <c r="G15" i="1"/>
  <c r="G17" i="1"/>
  <c r="G19" i="1"/>
  <c r="G21" i="1"/>
  <c r="G23" i="1"/>
  <c r="G25" i="1"/>
  <c r="G27" i="1"/>
  <c r="G9" i="1"/>
  <c r="G29" i="1" s="1"/>
  <c r="G55" i="1" s="1"/>
  <c r="G57" i="1" l="1"/>
  <c r="G56" i="1" s="1"/>
</calcChain>
</file>

<file path=xl/sharedStrings.xml><?xml version="1.0" encoding="utf-8"?>
<sst xmlns="http://schemas.openxmlformats.org/spreadsheetml/2006/main" count="111" uniqueCount="62">
  <si>
    <t>Lp.</t>
  </si>
  <si>
    <t>Podstawa</t>
  </si>
  <si>
    <t>Opis</t>
  </si>
  <si>
    <t>Jedn. obm.</t>
  </si>
  <si>
    <t>Obmiar</t>
  </si>
  <si>
    <t>Cena jedn.</t>
  </si>
  <si>
    <t>Wartość</t>
  </si>
  <si>
    <t xml:space="preserve">Roboty przygotowawcze </t>
  </si>
  <si>
    <t>d.1</t>
  </si>
  <si>
    <t>SST - 1</t>
  </si>
  <si>
    <t>Ścinanie drzew piłą mechaniczną (śr. 66-75 cm)</t>
  </si>
  <si>
    <t>szt.</t>
  </si>
  <si>
    <t>Karczowanie pni o śr. 66-75 cm koparką podsiębierną w gruntach kat. III-IV o normalnej wilgotności</t>
  </si>
  <si>
    <t>Ścinanie drzew piłą mechaniczną (śr. 10-15 cm)</t>
  </si>
  <si>
    <t>Karczowanie pni o śr. 10-15 cm koparką podsiębierną w gruntach kat. III-IV o normalnej wilgotności</t>
  </si>
  <si>
    <t>Ścinanie drzew piłą mechaniczną (śr. 16-25 cm)</t>
  </si>
  <si>
    <t>Karczowanie pni o śr. 16-25 cm koparką podsiębierną w gruntach kat. III-IV o normalnej wilgotności</t>
  </si>
  <si>
    <t>Wywożenie dłużyc na odległość do 2 km</t>
  </si>
  <si>
    <t>m3</t>
  </si>
  <si>
    <t>Wywożenie gałęzi na odległość do 2 km</t>
  </si>
  <si>
    <t>mp</t>
  </si>
  <si>
    <t>Wywożenie karpiny na odległość do 2 km</t>
  </si>
  <si>
    <t>Oczyszczenie terenu z pozostałości po wykarczowaniu (drobne gałęzie, korzenie, kora i wrzos) ze spaleniem na miejscu</t>
  </si>
  <si>
    <t>m2</t>
  </si>
  <si>
    <t xml:space="preserve">Razem dział: Roboty przygotowawcze </t>
  </si>
  <si>
    <t xml:space="preserve">Roboty branżowe </t>
  </si>
  <si>
    <t>d.2</t>
  </si>
  <si>
    <t>SST - 2</t>
  </si>
  <si>
    <t>Wykopy oraz przekopy wykonywane koparkami podsiębiernymi 0.60 m3 na odkład w gruncie kat. IV Wykopy udrożnieniowe z wykonaniem grodzy pod mur oporowy</t>
  </si>
  <si>
    <t>200mb*1,5m3/mb = 300,0m3</t>
  </si>
  <si>
    <t>Odspojenie skał na odcinku o długości 100mb*1,1m*0,6m= 66,0m3</t>
  </si>
  <si>
    <t>Wykopy jamiste wykonywane koparkami podsiębiernymi 0.60 m3 na odkład w gruncie kat. IV</t>
  </si>
  <si>
    <t>SST - 3</t>
  </si>
  <si>
    <t>Budowle o obj. 10.01-200.0 m3 elementy betonowe: fundamenty, ławy, wypady, płyty denne itp. brzeg prawy (od strony drogi asfaltowej - 90mb</t>
  </si>
  <si>
    <t>brzeg lewy - 10mb</t>
  </si>
  <si>
    <t>100mb*0,9m*0,6m= 54,0m3</t>
  </si>
  <si>
    <t>Budowle o obj. 10.01-200.0 m3 elementy betonowe: ściany, mury, przyczółki, filary, stopnie, jazy itp.</t>
  </si>
  <si>
    <t>100mb*(0,3+0,52)/2*0,9 = 36,9m3</t>
  </si>
  <si>
    <t>Wykonanie murów okładzinowych warstwowych lub rzędowych o grub. 20-30 cm żłobów, zapór, stopni</t>
  </si>
  <si>
    <t>100mb*(0,9+0,5)*0,2m = 28,0m3</t>
  </si>
  <si>
    <t>Rurociągi z PCW o śr. 75 mm w wykopie wewnątrz budynków łączone metodą wciskową</t>
  </si>
  <si>
    <t>0,8m*25szt =20,0mb</t>
  </si>
  <si>
    <t>m</t>
  </si>
  <si>
    <t>Spoinowanie murów kamiennych</t>
  </si>
  <si>
    <t>100mb*(1,1+0,5) = 160,0m2</t>
  </si>
  <si>
    <t>SST - 4</t>
  </si>
  <si>
    <t>Konstrukcje drewniane bez wyrębów z drewna okrągłego</t>
  </si>
  <si>
    <t>Montaż gurtów - 5szt*2,5m*2*3,14*0,2*0,2/4=0,785m3</t>
  </si>
  <si>
    <t>SST - 5</t>
  </si>
  <si>
    <t>Wykonanie narzutu kamiennego podwodnego z kamienia ciężkiego lub średniego luzem z brzegu z wyładunkiem ręcznym przy wys. burt do 0.61-1.50 m</t>
  </si>
  <si>
    <t>Narzut podwodny poniżej gurtów- 5*3m*2m*0,5m = 15,0m3</t>
  </si>
  <si>
    <t xml:space="preserve">wycena własna </t>
  </si>
  <si>
    <t>Prowadzenie nadzoru przyrodniczego</t>
  </si>
  <si>
    <t>kpl</t>
  </si>
  <si>
    <t xml:space="preserve">Razem dział: Roboty branżowe </t>
  </si>
  <si>
    <t>Wartość kosztorysowa robót Netto</t>
  </si>
  <si>
    <t>VAT   23 %</t>
  </si>
  <si>
    <t>Wartość robót Brutto</t>
  </si>
  <si>
    <t>KOSZTORYS OFERTOWY</t>
  </si>
  <si>
    <t>Załącznik Nr 11 do SWZ</t>
  </si>
  <si>
    <t>"Remont zniszczonych umocnień i udrożnienie pot. Bez Nazwy na wys. ulicy Malinowej Nr 4 – 7 w m. Kowalowa"</t>
  </si>
  <si>
    <t>Mechaniczne odspojenie skał w wykopach i przekopach kat. gr.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</si>
</sst>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7.5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.5"/>
      <color theme="1"/>
      <name val="Times New Roman"/>
      <family val="1"/>
      <charset val="238"/>
    </font>
    <font>
      <sz val="7.5"/>
      <color theme="1"/>
      <name val="Calibri"/>
      <family val="2"/>
      <charset val="238"/>
      <scheme val="minor"/>
    </font>
    <font>
      <b/>
      <sz val="9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sz val="10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2" borderId="8" xfId="0" applyFont="1" applyFill="1" applyBorder="1" applyAlignment="1">
      <alignment horizontal="center" vertical="center"/>
    </xf>
    <xf numFmtId="0" fontId="7" fillId="2" borderId="9" xfId="0" applyFont="1" applyFill="1" applyBorder="1"/>
    <xf numFmtId="0" fontId="7" fillId="2" borderId="10" xfId="0" applyFont="1" applyFill="1" applyBorder="1"/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/>
  </sheetViews>
  <sheetFormatPr defaultRowHeight="15" x14ac:dyDescent="0.25"/>
  <cols>
    <col min="3" max="3" width="32.5703125" customWidth="1"/>
    <col min="7" max="7" width="22" customWidth="1"/>
  </cols>
  <sheetData>
    <row r="1" spans="1:7" ht="15.75" thickBot="1" x14ac:dyDescent="0.3">
      <c r="A1" s="26"/>
      <c r="B1" s="26"/>
      <c r="C1" s="26"/>
      <c r="D1" s="26"/>
      <c r="E1" s="26"/>
      <c r="F1" s="26"/>
      <c r="G1" s="35" t="s">
        <v>59</v>
      </c>
    </row>
    <row r="2" spans="1:7" ht="15.75" thickBot="1" x14ac:dyDescent="0.3">
      <c r="A2" s="32" t="s">
        <v>58</v>
      </c>
      <c r="B2" s="33"/>
      <c r="C2" s="33"/>
      <c r="D2" s="33"/>
      <c r="E2" s="33"/>
      <c r="F2" s="33"/>
      <c r="G2" s="34"/>
    </row>
    <row r="3" spans="1:7" ht="15.75" thickBot="1" x14ac:dyDescent="0.3">
      <c r="A3" s="26"/>
      <c r="B3" s="26"/>
      <c r="C3" s="26"/>
      <c r="D3" s="26"/>
      <c r="E3" s="26"/>
      <c r="F3" s="26"/>
      <c r="G3" s="26"/>
    </row>
    <row r="4" spans="1:7" ht="15.75" thickBot="1" x14ac:dyDescent="0.3">
      <c r="A4" s="29" t="s">
        <v>60</v>
      </c>
      <c r="B4" s="30"/>
      <c r="C4" s="30"/>
      <c r="D4" s="30"/>
      <c r="E4" s="30"/>
      <c r="F4" s="30"/>
      <c r="G4" s="31"/>
    </row>
    <row r="7" spans="1:7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</row>
    <row r="8" spans="1:7" x14ac:dyDescent="0.25">
      <c r="A8" s="2">
        <v>1</v>
      </c>
      <c r="B8" s="3"/>
      <c r="C8" s="11" t="s">
        <v>7</v>
      </c>
      <c r="D8" s="12"/>
      <c r="E8" s="12"/>
      <c r="F8" s="12"/>
      <c r="G8" s="13"/>
    </row>
    <row r="9" spans="1:7" ht="25.5" customHeight="1" x14ac:dyDescent="0.25">
      <c r="A9" s="4">
        <v>1</v>
      </c>
      <c r="B9" s="14" t="s">
        <v>9</v>
      </c>
      <c r="C9" s="14" t="s">
        <v>10</v>
      </c>
      <c r="D9" s="16" t="s">
        <v>11</v>
      </c>
      <c r="E9" s="16">
        <v>1</v>
      </c>
      <c r="F9" s="16"/>
      <c r="G9" s="18">
        <f>E9*F9</f>
        <v>0</v>
      </c>
    </row>
    <row r="10" spans="1:7" x14ac:dyDescent="0.25">
      <c r="A10" s="5" t="s">
        <v>8</v>
      </c>
      <c r="B10" s="15"/>
      <c r="C10" s="15"/>
      <c r="D10" s="17"/>
      <c r="E10" s="17"/>
      <c r="F10" s="17"/>
      <c r="G10" s="19"/>
    </row>
    <row r="11" spans="1:7" ht="45" customHeight="1" x14ac:dyDescent="0.25">
      <c r="A11" s="4">
        <v>2</v>
      </c>
      <c r="B11" s="14" t="s">
        <v>9</v>
      </c>
      <c r="C11" s="14" t="s">
        <v>12</v>
      </c>
      <c r="D11" s="16" t="s">
        <v>11</v>
      </c>
      <c r="E11" s="16">
        <v>1</v>
      </c>
      <c r="F11" s="16"/>
      <c r="G11" s="18">
        <f t="shared" ref="G11" si="0">E11*F11</f>
        <v>0</v>
      </c>
    </row>
    <row r="12" spans="1:7" x14ac:dyDescent="0.25">
      <c r="A12" s="5" t="s">
        <v>8</v>
      </c>
      <c r="B12" s="15"/>
      <c r="C12" s="15"/>
      <c r="D12" s="17"/>
      <c r="E12" s="17"/>
      <c r="F12" s="17"/>
      <c r="G12" s="19"/>
    </row>
    <row r="13" spans="1:7" ht="30" customHeight="1" x14ac:dyDescent="0.25">
      <c r="A13" s="4">
        <v>3</v>
      </c>
      <c r="B13" s="14" t="s">
        <v>9</v>
      </c>
      <c r="C13" s="14" t="s">
        <v>13</v>
      </c>
      <c r="D13" s="16" t="s">
        <v>11</v>
      </c>
      <c r="E13" s="16">
        <v>30</v>
      </c>
      <c r="F13" s="16"/>
      <c r="G13" s="18">
        <f t="shared" ref="G13" si="1">E13*F13</f>
        <v>0</v>
      </c>
    </row>
    <row r="14" spans="1:7" x14ac:dyDescent="0.25">
      <c r="A14" s="5" t="s">
        <v>8</v>
      </c>
      <c r="B14" s="15"/>
      <c r="C14" s="15"/>
      <c r="D14" s="17"/>
      <c r="E14" s="17"/>
      <c r="F14" s="17"/>
      <c r="G14" s="19"/>
    </row>
    <row r="15" spans="1:7" ht="48" customHeight="1" x14ac:dyDescent="0.25">
      <c r="A15" s="4">
        <v>4</v>
      </c>
      <c r="B15" s="14" t="s">
        <v>9</v>
      </c>
      <c r="C15" s="14" t="s">
        <v>14</v>
      </c>
      <c r="D15" s="16" t="s">
        <v>11</v>
      </c>
      <c r="E15" s="16">
        <v>30</v>
      </c>
      <c r="F15" s="16"/>
      <c r="G15" s="18">
        <f t="shared" ref="G15" si="2">E15*F15</f>
        <v>0</v>
      </c>
    </row>
    <row r="16" spans="1:7" x14ac:dyDescent="0.25">
      <c r="A16" s="5" t="s">
        <v>8</v>
      </c>
      <c r="B16" s="15"/>
      <c r="C16" s="15"/>
      <c r="D16" s="17"/>
      <c r="E16" s="17"/>
      <c r="F16" s="17"/>
      <c r="G16" s="19"/>
    </row>
    <row r="17" spans="1:7" ht="24" customHeight="1" x14ac:dyDescent="0.25">
      <c r="A17" s="4">
        <v>5</v>
      </c>
      <c r="B17" s="14" t="s">
        <v>9</v>
      </c>
      <c r="C17" s="14" t="s">
        <v>15</v>
      </c>
      <c r="D17" s="16" t="s">
        <v>11</v>
      </c>
      <c r="E17" s="16">
        <v>15</v>
      </c>
      <c r="F17" s="16"/>
      <c r="G17" s="18">
        <f t="shared" ref="G17" si="3">E17*F17</f>
        <v>0</v>
      </c>
    </row>
    <row r="18" spans="1:7" x14ac:dyDescent="0.25">
      <c r="A18" s="5" t="s">
        <v>8</v>
      </c>
      <c r="B18" s="15"/>
      <c r="C18" s="15"/>
      <c r="D18" s="17"/>
      <c r="E18" s="17"/>
      <c r="F18" s="17"/>
      <c r="G18" s="19"/>
    </row>
    <row r="19" spans="1:7" ht="40.5" customHeight="1" x14ac:dyDescent="0.25">
      <c r="A19" s="4">
        <v>6</v>
      </c>
      <c r="B19" s="14" t="s">
        <v>9</v>
      </c>
      <c r="C19" s="14" t="s">
        <v>16</v>
      </c>
      <c r="D19" s="16" t="s">
        <v>11</v>
      </c>
      <c r="E19" s="16">
        <v>15</v>
      </c>
      <c r="F19" s="16"/>
      <c r="G19" s="18">
        <f t="shared" ref="G19" si="4">E19*F19</f>
        <v>0</v>
      </c>
    </row>
    <row r="20" spans="1:7" x14ac:dyDescent="0.25">
      <c r="A20" s="5" t="s">
        <v>8</v>
      </c>
      <c r="B20" s="15"/>
      <c r="C20" s="15"/>
      <c r="D20" s="17"/>
      <c r="E20" s="17"/>
      <c r="F20" s="17"/>
      <c r="G20" s="19"/>
    </row>
    <row r="21" spans="1:7" ht="21.75" customHeight="1" x14ac:dyDescent="0.25">
      <c r="A21" s="4">
        <v>7</v>
      </c>
      <c r="B21" s="14" t="s">
        <v>9</v>
      </c>
      <c r="C21" s="14" t="s">
        <v>17</v>
      </c>
      <c r="D21" s="16" t="s">
        <v>18</v>
      </c>
      <c r="E21" s="16">
        <v>9.3000000000000007</v>
      </c>
      <c r="F21" s="16"/>
      <c r="G21" s="18">
        <f t="shared" ref="G21" si="5">E21*F21</f>
        <v>0</v>
      </c>
    </row>
    <row r="22" spans="1:7" x14ac:dyDescent="0.25">
      <c r="A22" s="5" t="s">
        <v>8</v>
      </c>
      <c r="B22" s="15"/>
      <c r="C22" s="15"/>
      <c r="D22" s="17"/>
      <c r="E22" s="17"/>
      <c r="F22" s="17"/>
      <c r="G22" s="19"/>
    </row>
    <row r="23" spans="1:7" ht="27" customHeight="1" x14ac:dyDescent="0.25">
      <c r="A23" s="4">
        <v>8</v>
      </c>
      <c r="B23" s="14" t="s">
        <v>9</v>
      </c>
      <c r="C23" s="14" t="s">
        <v>19</v>
      </c>
      <c r="D23" s="16" t="s">
        <v>20</v>
      </c>
      <c r="E23" s="16">
        <v>15</v>
      </c>
      <c r="F23" s="16"/>
      <c r="G23" s="18">
        <f t="shared" ref="G23" si="6">E23*F23</f>
        <v>0</v>
      </c>
    </row>
    <row r="24" spans="1:7" x14ac:dyDescent="0.25">
      <c r="A24" s="5" t="s">
        <v>8</v>
      </c>
      <c r="B24" s="15"/>
      <c r="C24" s="15"/>
      <c r="D24" s="17"/>
      <c r="E24" s="17"/>
      <c r="F24" s="17"/>
      <c r="G24" s="19"/>
    </row>
    <row r="25" spans="1:7" ht="27" customHeight="1" x14ac:dyDescent="0.25">
      <c r="A25" s="4">
        <v>9</v>
      </c>
      <c r="B25" s="14" t="s">
        <v>9</v>
      </c>
      <c r="C25" s="14" t="s">
        <v>21</v>
      </c>
      <c r="D25" s="16" t="s">
        <v>20</v>
      </c>
      <c r="E25" s="16">
        <v>10</v>
      </c>
      <c r="F25" s="16"/>
      <c r="G25" s="18">
        <f t="shared" ref="G25" si="7">E25*F25</f>
        <v>0</v>
      </c>
    </row>
    <row r="26" spans="1:7" x14ac:dyDescent="0.25">
      <c r="A26" s="5" t="s">
        <v>8</v>
      </c>
      <c r="B26" s="15"/>
      <c r="C26" s="15"/>
      <c r="D26" s="17"/>
      <c r="E26" s="17"/>
      <c r="F26" s="17"/>
      <c r="G26" s="19"/>
    </row>
    <row r="27" spans="1:7" ht="42.75" customHeight="1" x14ac:dyDescent="0.25">
      <c r="A27" s="4">
        <v>10</v>
      </c>
      <c r="B27" s="14" t="s">
        <v>9</v>
      </c>
      <c r="C27" s="14" t="s">
        <v>22</v>
      </c>
      <c r="D27" s="16" t="s">
        <v>23</v>
      </c>
      <c r="E27" s="16">
        <v>400</v>
      </c>
      <c r="F27" s="16"/>
      <c r="G27" s="18">
        <f t="shared" ref="G27" si="8">E27*F27</f>
        <v>0</v>
      </c>
    </row>
    <row r="28" spans="1:7" x14ac:dyDescent="0.25">
      <c r="A28" s="5" t="s">
        <v>8</v>
      </c>
      <c r="B28" s="15"/>
      <c r="C28" s="15"/>
      <c r="D28" s="17"/>
      <c r="E28" s="17"/>
      <c r="F28" s="17"/>
      <c r="G28" s="19"/>
    </row>
    <row r="29" spans="1:7" x14ac:dyDescent="0.25">
      <c r="A29" s="20" t="s">
        <v>24</v>
      </c>
      <c r="B29" s="21"/>
      <c r="C29" s="21"/>
      <c r="D29" s="21"/>
      <c r="E29" s="21"/>
      <c r="F29" s="22"/>
      <c r="G29" s="27">
        <f>SUM(G9:G28)</f>
        <v>0</v>
      </c>
    </row>
    <row r="30" spans="1:7" x14ac:dyDescent="0.25">
      <c r="A30" s="2">
        <v>2</v>
      </c>
      <c r="B30" s="3"/>
      <c r="C30" s="11" t="s">
        <v>25</v>
      </c>
      <c r="D30" s="12"/>
      <c r="E30" s="12"/>
      <c r="F30" s="12"/>
      <c r="G30" s="13"/>
    </row>
    <row r="31" spans="1:7" ht="61.5" customHeight="1" x14ac:dyDescent="0.25">
      <c r="A31" s="4">
        <v>11</v>
      </c>
      <c r="B31" s="14" t="s">
        <v>27</v>
      </c>
      <c r="C31" s="6" t="s">
        <v>28</v>
      </c>
      <c r="D31" s="16" t="s">
        <v>18</v>
      </c>
      <c r="E31" s="16">
        <v>300</v>
      </c>
      <c r="F31" s="16"/>
      <c r="G31" s="18">
        <f t="shared" ref="G31:G35" si="9">E31*F31</f>
        <v>0</v>
      </c>
    </row>
    <row r="32" spans="1:7" ht="31.5" customHeight="1" x14ac:dyDescent="0.25">
      <c r="A32" s="5" t="s">
        <v>26</v>
      </c>
      <c r="B32" s="15"/>
      <c r="C32" s="7" t="s">
        <v>29</v>
      </c>
      <c r="D32" s="17"/>
      <c r="E32" s="17"/>
      <c r="F32" s="17"/>
      <c r="G32" s="19"/>
    </row>
    <row r="33" spans="1:7" ht="49.5" customHeight="1" x14ac:dyDescent="0.25">
      <c r="A33" s="4">
        <v>12</v>
      </c>
      <c r="B33" s="14" t="s">
        <v>27</v>
      </c>
      <c r="C33" s="6" t="s">
        <v>61</v>
      </c>
      <c r="D33" s="16" t="s">
        <v>18</v>
      </c>
      <c r="E33" s="16">
        <v>66</v>
      </c>
      <c r="F33" s="16"/>
      <c r="G33" s="18">
        <f t="shared" si="9"/>
        <v>0</v>
      </c>
    </row>
    <row r="34" spans="1:7" ht="27.75" customHeight="1" x14ac:dyDescent="0.25">
      <c r="A34" s="5" t="s">
        <v>26</v>
      </c>
      <c r="B34" s="15"/>
      <c r="C34" s="7" t="s">
        <v>30</v>
      </c>
      <c r="D34" s="17"/>
      <c r="E34" s="17"/>
      <c r="F34" s="17"/>
      <c r="G34" s="19"/>
    </row>
    <row r="35" spans="1:7" ht="38.25" customHeight="1" x14ac:dyDescent="0.25">
      <c r="A35" s="4">
        <v>13</v>
      </c>
      <c r="B35" s="14" t="s">
        <v>27</v>
      </c>
      <c r="C35" s="14" t="s">
        <v>31</v>
      </c>
      <c r="D35" s="16" t="s">
        <v>18</v>
      </c>
      <c r="E35" s="16">
        <v>66</v>
      </c>
      <c r="F35" s="16"/>
      <c r="G35" s="18">
        <f t="shared" si="9"/>
        <v>0</v>
      </c>
    </row>
    <row r="36" spans="1:7" x14ac:dyDescent="0.25">
      <c r="A36" s="5" t="s">
        <v>26</v>
      </c>
      <c r="B36" s="15"/>
      <c r="C36" s="15"/>
      <c r="D36" s="17"/>
      <c r="E36" s="17"/>
      <c r="F36" s="17"/>
      <c r="G36" s="19"/>
    </row>
    <row r="37" spans="1:7" ht="55.5" customHeight="1" x14ac:dyDescent="0.25">
      <c r="A37" s="4">
        <v>14</v>
      </c>
      <c r="B37" s="14" t="s">
        <v>32</v>
      </c>
      <c r="C37" s="6" t="s">
        <v>33</v>
      </c>
      <c r="D37" s="16" t="s">
        <v>18</v>
      </c>
      <c r="E37" s="16">
        <v>54</v>
      </c>
      <c r="F37" s="16"/>
      <c r="G37" s="18">
        <f>E37*F37</f>
        <v>0</v>
      </c>
    </row>
    <row r="38" spans="1:7" x14ac:dyDescent="0.25">
      <c r="A38" s="8" t="s">
        <v>26</v>
      </c>
      <c r="B38" s="23"/>
      <c r="C38" s="9" t="s">
        <v>34</v>
      </c>
      <c r="D38" s="24"/>
      <c r="E38" s="24"/>
      <c r="F38" s="24"/>
      <c r="G38" s="25"/>
    </row>
    <row r="39" spans="1:7" ht="20.25" customHeight="1" x14ac:dyDescent="0.25">
      <c r="A39" s="28"/>
      <c r="B39" s="15"/>
      <c r="C39" s="7" t="s">
        <v>35</v>
      </c>
      <c r="D39" s="17"/>
      <c r="E39" s="17"/>
      <c r="F39" s="17"/>
      <c r="G39" s="19"/>
    </row>
    <row r="40" spans="1:7" ht="44.25" customHeight="1" x14ac:dyDescent="0.25">
      <c r="A40" s="4">
        <v>15</v>
      </c>
      <c r="B40" s="14" t="s">
        <v>32</v>
      </c>
      <c r="C40" s="6" t="s">
        <v>36</v>
      </c>
      <c r="D40" s="16" t="s">
        <v>18</v>
      </c>
      <c r="E40" s="16">
        <v>36.9</v>
      </c>
      <c r="F40" s="16"/>
      <c r="G40" s="18">
        <f t="shared" ref="G40" si="10">E40*F40</f>
        <v>0</v>
      </c>
    </row>
    <row r="41" spans="1:7" ht="21" customHeight="1" x14ac:dyDescent="0.25">
      <c r="A41" s="5" t="s">
        <v>26</v>
      </c>
      <c r="B41" s="15"/>
      <c r="C41" s="7" t="s">
        <v>37</v>
      </c>
      <c r="D41" s="17"/>
      <c r="E41" s="17"/>
      <c r="F41" s="17"/>
      <c r="G41" s="19"/>
    </row>
    <row r="42" spans="1:7" ht="49.5" customHeight="1" x14ac:dyDescent="0.25">
      <c r="A42" s="4">
        <v>16</v>
      </c>
      <c r="B42" s="14" t="s">
        <v>32</v>
      </c>
      <c r="C42" s="6" t="s">
        <v>38</v>
      </c>
      <c r="D42" s="16" t="s">
        <v>18</v>
      </c>
      <c r="E42" s="16">
        <v>28</v>
      </c>
      <c r="F42" s="16"/>
      <c r="G42" s="18">
        <f t="shared" ref="G42" si="11">E42*F42</f>
        <v>0</v>
      </c>
    </row>
    <row r="43" spans="1:7" ht="16.5" customHeight="1" x14ac:dyDescent="0.25">
      <c r="A43" s="5" t="s">
        <v>26</v>
      </c>
      <c r="B43" s="15"/>
      <c r="C43" s="7" t="s">
        <v>39</v>
      </c>
      <c r="D43" s="17"/>
      <c r="E43" s="17"/>
      <c r="F43" s="17"/>
      <c r="G43" s="19"/>
    </row>
    <row r="44" spans="1:7" ht="42" customHeight="1" x14ac:dyDescent="0.25">
      <c r="A44" s="4">
        <v>17</v>
      </c>
      <c r="B44" s="14" t="s">
        <v>32</v>
      </c>
      <c r="C44" s="6" t="s">
        <v>40</v>
      </c>
      <c r="D44" s="16" t="s">
        <v>42</v>
      </c>
      <c r="E44" s="16">
        <v>20</v>
      </c>
      <c r="F44" s="16"/>
      <c r="G44" s="18">
        <f t="shared" ref="G44" si="12">E44*F44</f>
        <v>0</v>
      </c>
    </row>
    <row r="45" spans="1:7" ht="13.5" customHeight="1" x14ac:dyDescent="0.25">
      <c r="A45" s="5" t="s">
        <v>26</v>
      </c>
      <c r="B45" s="15"/>
      <c r="C45" s="7" t="s">
        <v>41</v>
      </c>
      <c r="D45" s="17"/>
      <c r="E45" s="17"/>
      <c r="F45" s="17"/>
      <c r="G45" s="19"/>
    </row>
    <row r="46" spans="1:7" ht="21" customHeight="1" x14ac:dyDescent="0.25">
      <c r="A46" s="4">
        <v>18</v>
      </c>
      <c r="B46" s="14" t="s">
        <v>32</v>
      </c>
      <c r="C46" s="6" t="s">
        <v>43</v>
      </c>
      <c r="D46" s="16" t="s">
        <v>23</v>
      </c>
      <c r="E46" s="16">
        <v>160</v>
      </c>
      <c r="F46" s="16"/>
      <c r="G46" s="18">
        <f t="shared" ref="G46" si="13">E46*F46</f>
        <v>0</v>
      </c>
    </row>
    <row r="47" spans="1:7" ht="18.75" customHeight="1" x14ac:dyDescent="0.25">
      <c r="A47" s="5" t="s">
        <v>26</v>
      </c>
      <c r="B47" s="15"/>
      <c r="C47" s="7" t="s">
        <v>44</v>
      </c>
      <c r="D47" s="17"/>
      <c r="E47" s="17"/>
      <c r="F47" s="17"/>
      <c r="G47" s="19"/>
    </row>
    <row r="48" spans="1:7" ht="33.75" customHeight="1" x14ac:dyDescent="0.25">
      <c r="A48" s="4">
        <v>19</v>
      </c>
      <c r="B48" s="14" t="s">
        <v>45</v>
      </c>
      <c r="C48" s="6" t="s">
        <v>46</v>
      </c>
      <c r="D48" s="16" t="s">
        <v>18</v>
      </c>
      <c r="E48" s="16">
        <v>0.78500000000000003</v>
      </c>
      <c r="F48" s="16"/>
      <c r="G48" s="18">
        <f t="shared" ref="G48" si="14">E48*F48</f>
        <v>0</v>
      </c>
    </row>
    <row r="49" spans="1:7" ht="29.25" customHeight="1" x14ac:dyDescent="0.25">
      <c r="A49" s="5" t="s">
        <v>26</v>
      </c>
      <c r="B49" s="15"/>
      <c r="C49" s="7" t="s">
        <v>47</v>
      </c>
      <c r="D49" s="17"/>
      <c r="E49" s="17"/>
      <c r="F49" s="17"/>
      <c r="G49" s="19"/>
    </row>
    <row r="50" spans="1:7" ht="48" customHeight="1" x14ac:dyDescent="0.25">
      <c r="A50" s="4">
        <v>20</v>
      </c>
      <c r="B50" s="14" t="s">
        <v>48</v>
      </c>
      <c r="C50" s="6" t="s">
        <v>49</v>
      </c>
      <c r="D50" s="16" t="s">
        <v>18</v>
      </c>
      <c r="E50" s="16">
        <v>15</v>
      </c>
      <c r="F50" s="16"/>
      <c r="G50" s="18">
        <f t="shared" ref="G50" si="15">E50*F50</f>
        <v>0</v>
      </c>
    </row>
    <row r="51" spans="1:7" ht="28.5" customHeight="1" x14ac:dyDescent="0.25">
      <c r="A51" s="5" t="s">
        <v>26</v>
      </c>
      <c r="B51" s="15"/>
      <c r="C51" s="7" t="s">
        <v>50</v>
      </c>
      <c r="D51" s="17"/>
      <c r="E51" s="17"/>
      <c r="F51" s="17"/>
      <c r="G51" s="19"/>
    </row>
    <row r="52" spans="1:7" ht="27" customHeight="1" x14ac:dyDescent="0.25">
      <c r="A52" s="4">
        <v>21</v>
      </c>
      <c r="B52" s="14" t="s">
        <v>51</v>
      </c>
      <c r="C52" s="14" t="s">
        <v>52</v>
      </c>
      <c r="D52" s="16" t="s">
        <v>53</v>
      </c>
      <c r="E52" s="16">
        <v>1</v>
      </c>
      <c r="F52" s="16"/>
      <c r="G52" s="18">
        <f t="shared" ref="G52" si="16">E52*F52</f>
        <v>0</v>
      </c>
    </row>
    <row r="53" spans="1:7" x14ac:dyDescent="0.25">
      <c r="A53" s="5" t="s">
        <v>26</v>
      </c>
      <c r="B53" s="15"/>
      <c r="C53" s="15"/>
      <c r="D53" s="17"/>
      <c r="E53" s="17"/>
      <c r="F53" s="17"/>
      <c r="G53" s="19"/>
    </row>
    <row r="54" spans="1:7" x14ac:dyDescent="0.25">
      <c r="A54" s="20" t="s">
        <v>54</v>
      </c>
      <c r="B54" s="21"/>
      <c r="C54" s="21"/>
      <c r="D54" s="21"/>
      <c r="E54" s="21"/>
      <c r="F54" s="22"/>
      <c r="G54" s="10">
        <f>SUM(G31:G53)</f>
        <v>0</v>
      </c>
    </row>
    <row r="55" spans="1:7" x14ac:dyDescent="0.25">
      <c r="A55" s="36" t="s">
        <v>55</v>
      </c>
      <c r="B55" s="37"/>
      <c r="C55" s="37"/>
      <c r="D55" s="37"/>
      <c r="E55" s="37"/>
      <c r="F55" s="38"/>
      <c r="G55" s="39">
        <f>SUM(G29,G54)</f>
        <v>0</v>
      </c>
    </row>
    <row r="56" spans="1:7" x14ac:dyDescent="0.25">
      <c r="A56" s="36" t="s">
        <v>56</v>
      </c>
      <c r="B56" s="37"/>
      <c r="C56" s="37"/>
      <c r="D56" s="37"/>
      <c r="E56" s="37"/>
      <c r="F56" s="38"/>
      <c r="G56" s="39">
        <f>G57-G55</f>
        <v>0</v>
      </c>
    </row>
    <row r="57" spans="1:7" x14ac:dyDescent="0.25">
      <c r="A57" s="36" t="s">
        <v>57</v>
      </c>
      <c r="B57" s="37"/>
      <c r="C57" s="37"/>
      <c r="D57" s="37"/>
      <c r="E57" s="37"/>
      <c r="F57" s="38"/>
      <c r="G57" s="39">
        <f>G55*1.23</f>
        <v>0</v>
      </c>
    </row>
  </sheetData>
  <mergeCells count="126">
    <mergeCell ref="A54:F54"/>
    <mergeCell ref="A55:F55"/>
    <mergeCell ref="A56:F56"/>
    <mergeCell ref="A57:F57"/>
    <mergeCell ref="A4:G4"/>
    <mergeCell ref="A2:G2"/>
    <mergeCell ref="B52:B53"/>
    <mergeCell ref="C52:C53"/>
    <mergeCell ref="D52:D53"/>
    <mergeCell ref="E52:E53"/>
    <mergeCell ref="F52:F53"/>
    <mergeCell ref="G52:G53"/>
    <mergeCell ref="B48:B49"/>
    <mergeCell ref="D48:D49"/>
    <mergeCell ref="E48:E49"/>
    <mergeCell ref="F48:F49"/>
    <mergeCell ref="G48:G49"/>
    <mergeCell ref="B50:B51"/>
    <mergeCell ref="D50:D51"/>
    <mergeCell ref="E50:E51"/>
    <mergeCell ref="F50:F51"/>
    <mergeCell ref="G50:G51"/>
    <mergeCell ref="B44:B45"/>
    <mergeCell ref="D44:D45"/>
    <mergeCell ref="E44:E45"/>
    <mergeCell ref="F44:F45"/>
    <mergeCell ref="G44:G45"/>
    <mergeCell ref="B46:B47"/>
    <mergeCell ref="D46:D47"/>
    <mergeCell ref="E46:E47"/>
    <mergeCell ref="F46:F47"/>
    <mergeCell ref="G46:G47"/>
    <mergeCell ref="B40:B41"/>
    <mergeCell ref="D40:D41"/>
    <mergeCell ref="E40:E41"/>
    <mergeCell ref="F40:F41"/>
    <mergeCell ref="G40:G41"/>
    <mergeCell ref="B42:B43"/>
    <mergeCell ref="D42:D43"/>
    <mergeCell ref="E42:E43"/>
    <mergeCell ref="F42:F43"/>
    <mergeCell ref="G42:G43"/>
    <mergeCell ref="G35:G36"/>
    <mergeCell ref="B37:B39"/>
    <mergeCell ref="D37:D39"/>
    <mergeCell ref="E37:E39"/>
    <mergeCell ref="F37:F39"/>
    <mergeCell ref="G37:G39"/>
    <mergeCell ref="B33:B34"/>
    <mergeCell ref="D33:D34"/>
    <mergeCell ref="E33:E34"/>
    <mergeCell ref="F33:F34"/>
    <mergeCell ref="G33:G34"/>
    <mergeCell ref="B35:B36"/>
    <mergeCell ref="C35:C36"/>
    <mergeCell ref="D35:D36"/>
    <mergeCell ref="E35:E36"/>
    <mergeCell ref="F35:F36"/>
    <mergeCell ref="A29:F29"/>
    <mergeCell ref="C30:G30"/>
    <mergeCell ref="B31:B32"/>
    <mergeCell ref="D31:D32"/>
    <mergeCell ref="E31:E32"/>
    <mergeCell ref="F31:F32"/>
    <mergeCell ref="G31:G32"/>
    <mergeCell ref="B27:B28"/>
    <mergeCell ref="C27:C28"/>
    <mergeCell ref="D27:D28"/>
    <mergeCell ref="E27:E28"/>
    <mergeCell ref="F27:F28"/>
    <mergeCell ref="G27:G28"/>
    <mergeCell ref="B25:B26"/>
    <mergeCell ref="C25:C26"/>
    <mergeCell ref="D25:D26"/>
    <mergeCell ref="E25:E26"/>
    <mergeCell ref="F25:F26"/>
    <mergeCell ref="G25:G26"/>
    <mergeCell ref="B23:B24"/>
    <mergeCell ref="C23:C24"/>
    <mergeCell ref="D23:D24"/>
    <mergeCell ref="E23:E24"/>
    <mergeCell ref="F23:F24"/>
    <mergeCell ref="G23:G24"/>
    <mergeCell ref="B21:B22"/>
    <mergeCell ref="C21:C22"/>
    <mergeCell ref="D21:D22"/>
    <mergeCell ref="E21:E22"/>
    <mergeCell ref="F21:F22"/>
    <mergeCell ref="G21:G22"/>
    <mergeCell ref="B19:B20"/>
    <mergeCell ref="C19:C20"/>
    <mergeCell ref="D19:D20"/>
    <mergeCell ref="E19:E20"/>
    <mergeCell ref="F19:F20"/>
    <mergeCell ref="G19:G20"/>
    <mergeCell ref="B17:B18"/>
    <mergeCell ref="C17:C18"/>
    <mergeCell ref="D17:D18"/>
    <mergeCell ref="E17:E18"/>
    <mergeCell ref="F17:F18"/>
    <mergeCell ref="G17:G18"/>
    <mergeCell ref="B15:B16"/>
    <mergeCell ref="C15:C16"/>
    <mergeCell ref="D15:D16"/>
    <mergeCell ref="E15:E16"/>
    <mergeCell ref="F15:F16"/>
    <mergeCell ref="G15:G16"/>
    <mergeCell ref="C8:G8"/>
    <mergeCell ref="B9:B10"/>
    <mergeCell ref="C9:C10"/>
    <mergeCell ref="D9:D10"/>
    <mergeCell ref="E9:E10"/>
    <mergeCell ref="F9:F10"/>
    <mergeCell ref="G9:G10"/>
    <mergeCell ref="B13:B14"/>
    <mergeCell ref="C13:C14"/>
    <mergeCell ref="D13:D14"/>
    <mergeCell ref="E13:E14"/>
    <mergeCell ref="F13:F14"/>
    <mergeCell ref="G13:G14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Źródłowski</dc:creator>
  <cp:lastModifiedBy>Justyna Kołodziej2 (RZGW Wrocław)</cp:lastModifiedBy>
  <dcterms:created xsi:type="dcterms:W3CDTF">2026-04-01T11:11:12Z</dcterms:created>
  <dcterms:modified xsi:type="dcterms:W3CDTF">2026-04-13T11:19:48Z</dcterms:modified>
</cp:coreProperties>
</file>